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90" yWindow="0" windowWidth="11715" windowHeight="11040"/>
  </bookViews>
  <sheets>
    <sheet name="Sheet1" sheetId="1" r:id="rId1"/>
    <sheet name="Sheet2" sheetId="2" r:id="rId2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5" i="1"/>
  <c r="D65" s="1"/>
  <c r="B64"/>
  <c r="D64" s="1"/>
  <c r="B63"/>
  <c r="D63" s="1"/>
  <c r="B62"/>
  <c r="D62" s="1"/>
  <c r="B61"/>
  <c r="D61" s="1"/>
  <c r="B60"/>
  <c r="D60" s="1"/>
  <c r="D59"/>
  <c r="B57"/>
  <c r="D57"/>
  <c r="B24"/>
  <c r="B13"/>
  <c r="B6"/>
  <c r="D6" s="1"/>
  <c r="B7"/>
  <c r="D7" s="1"/>
  <c r="B8"/>
  <c r="D8" s="1"/>
  <c r="B9"/>
  <c r="D9" s="1"/>
  <c r="B10"/>
  <c r="D10" s="1"/>
  <c r="B5"/>
  <c r="D5" s="1"/>
  <c r="B47"/>
  <c r="B46"/>
  <c r="D46" s="1"/>
  <c r="B23" l="1"/>
  <c r="D23" s="1"/>
  <c r="B56" l="1"/>
  <c r="D56" s="1"/>
  <c r="B55"/>
  <c r="D55" s="1"/>
  <c r="B54"/>
  <c r="D54" s="1"/>
  <c r="B53"/>
  <c r="D53" s="1"/>
  <c r="B52"/>
  <c r="D52" s="1"/>
  <c r="D51"/>
  <c r="B49"/>
  <c r="D49" s="1"/>
  <c r="B48"/>
  <c r="D48" s="1"/>
  <c r="D47"/>
  <c r="B45"/>
  <c r="D45" s="1"/>
  <c r="B44"/>
  <c r="D44" s="1"/>
  <c r="D43"/>
  <c r="B41"/>
  <c r="D41" s="1"/>
  <c r="B40"/>
  <c r="D40" s="1"/>
  <c r="B39"/>
  <c r="D39" s="1"/>
  <c r="B38"/>
  <c r="D38" s="1"/>
  <c r="B37"/>
  <c r="D37" s="1"/>
  <c r="B36"/>
  <c r="D36" s="1"/>
  <c r="D35"/>
  <c r="B28"/>
  <c r="D28" s="1"/>
  <c r="B33"/>
  <c r="D33" s="1"/>
  <c r="B32"/>
  <c r="D32" s="1"/>
  <c r="B31"/>
  <c r="D31" s="1"/>
  <c r="B30"/>
  <c r="D30" s="1"/>
  <c r="B29"/>
  <c r="D29" s="1"/>
  <c r="D27"/>
  <c r="B25"/>
  <c r="D25" s="1"/>
  <c r="D24"/>
  <c r="B22"/>
  <c r="D22" s="1"/>
  <c r="D21"/>
  <c r="D20"/>
  <c r="D13"/>
  <c r="B18"/>
  <c r="D18" s="1"/>
  <c r="B17"/>
  <c r="D17" s="1"/>
  <c r="B16"/>
  <c r="D16" s="1"/>
  <c r="B15"/>
  <c r="D15" s="1"/>
  <c r="B14"/>
  <c r="D14" s="1"/>
  <c r="D12"/>
  <c r="D4"/>
</calcChain>
</file>

<file path=xl/sharedStrings.xml><?xml version="1.0" encoding="utf-8"?>
<sst xmlns="http://schemas.openxmlformats.org/spreadsheetml/2006/main" count="130" uniqueCount="36">
  <si>
    <t>Borehole No.</t>
  </si>
  <si>
    <t>Lithology</t>
  </si>
  <si>
    <t>Soil</t>
  </si>
  <si>
    <t>Chocolate brown coloured Pindra shale</t>
  </si>
  <si>
    <t>Green to greenish-grey, thinly bedded to laminated shale</t>
  </si>
  <si>
    <t>Fine grained, light grey, compact Bhulwa limestone with  pyrite stringers.</t>
  </si>
  <si>
    <t xml:space="preserve">Green, dark green, fine to medium grained, glauconitic sandstone with thin chert bands </t>
  </si>
  <si>
    <t>SHID</t>
  </si>
  <si>
    <t>FLID</t>
  </si>
  <si>
    <t>FROM</t>
  </si>
  <si>
    <t>TO</t>
  </si>
  <si>
    <t>THICK</t>
  </si>
  <si>
    <t>PLCOD</t>
  </si>
  <si>
    <t>From 
(m)</t>
  </si>
  <si>
    <t>To 
(m)</t>
  </si>
  <si>
    <t>Thickness 
(m)</t>
  </si>
  <si>
    <t>Particulars of Summarised Litholog of the boreholes drilled by MECL in Kisanpur Block, 
Tehsil- Majhgawan, District-Satna, Madhya Pradesh</t>
  </si>
  <si>
    <t>MKNP-01</t>
  </si>
  <si>
    <t>MKNP-02</t>
  </si>
  <si>
    <t>MKNP-03</t>
  </si>
  <si>
    <t>MKNP-04</t>
  </si>
  <si>
    <t>MKNP-05</t>
  </si>
  <si>
    <t>MKNP-06</t>
  </si>
  <si>
    <t>MKNP-07</t>
  </si>
  <si>
    <t>MKNP-08</t>
  </si>
  <si>
    <t>White and cream coloured,fine grained Rohania Sandstone intercalatd with shale towards bottom</t>
  </si>
  <si>
    <t>Chocolate brown coloured, laminated, interbedded Pindra shale</t>
  </si>
  <si>
    <t>Reddish green, Green to dark green, fine to medium grained, glauconitic sandstone with thin chert bands and shale bands</t>
  </si>
  <si>
    <t>Grey to greyish black, Red and grey colored, compact, calcareous Panna shale</t>
  </si>
  <si>
    <t xml:space="preserve">Creamish brown to cream coloured,fine grained Rohania Sandstone </t>
  </si>
  <si>
    <t>Fine grained, yellowish brown, calcareous Sandstone with shale bands</t>
  </si>
  <si>
    <t xml:space="preserve">Fine grained, compact limestone </t>
  </si>
  <si>
    <t>Grey to greenish grey colored, laminatd and interbedded shale</t>
  </si>
  <si>
    <t>Chocolate brown coloured, laminated, interbedded with grey and green colored Pindra shale</t>
  </si>
  <si>
    <t>Fine grained, creamish brown colored, compact Rohania sandstone</t>
  </si>
  <si>
    <t>Fine grained, light grey colored, compact Bhulwa  limestone with pyrite stringers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</si>
</sst>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zoomScaleNormal="100" workbookViewId="0">
      <selection activeCell="D60" sqref="D60"/>
    </sheetView>
  </sheetViews>
  <sheetFormatPr defaultRowHeight="15"/>
  <cols>
    <col min="1" max="1" width="13.85546875" customWidth="1"/>
    <col min="2" max="2" width="10" customWidth="1"/>
    <col min="3" max="3" width="11" customWidth="1"/>
    <col min="4" max="4" width="18.140625" customWidth="1"/>
    <col min="5" max="5" width="44.28515625" customWidth="1"/>
    <col min="13" max="13" width="25.140625" bestFit="1" customWidth="1"/>
  </cols>
  <sheetData>
    <row r="1" spans="1:5" ht="45.75" customHeight="1">
      <c r="A1" s="15" t="s">
        <v>16</v>
      </c>
      <c r="B1" s="15"/>
      <c r="C1" s="15"/>
      <c r="D1" s="15"/>
      <c r="E1" s="15"/>
    </row>
    <row r="2" spans="1:5" ht="33.75" customHeight="1">
      <c r="A2" s="3" t="s">
        <v>0</v>
      </c>
      <c r="B2" s="3" t="s">
        <v>13</v>
      </c>
      <c r="C2" s="3" t="s">
        <v>14</v>
      </c>
      <c r="D2" s="3" t="s">
        <v>15</v>
      </c>
      <c r="E2" s="8" t="s">
        <v>1</v>
      </c>
    </row>
    <row r="3" spans="1:5">
      <c r="A3" s="14" t="s">
        <v>17</v>
      </c>
      <c r="B3" s="14"/>
      <c r="C3" s="14"/>
      <c r="D3" s="14"/>
      <c r="E3" s="14"/>
    </row>
    <row r="4" spans="1:5">
      <c r="A4" s="4" t="s">
        <v>17</v>
      </c>
      <c r="B4" s="5">
        <v>0</v>
      </c>
      <c r="C4" s="5">
        <v>2.8</v>
      </c>
      <c r="D4" s="5">
        <f t="shared" ref="D4" si="0">C4-B4</f>
        <v>2.8</v>
      </c>
      <c r="E4" s="4" t="s">
        <v>2</v>
      </c>
    </row>
    <row r="5" spans="1:5" ht="30.75" customHeight="1">
      <c r="A5" s="12" t="s">
        <v>17</v>
      </c>
      <c r="B5" s="13">
        <f>C4</f>
        <v>2.8</v>
      </c>
      <c r="C5" s="13">
        <v>7</v>
      </c>
      <c r="D5" s="13">
        <f t="shared" ref="D5:D10" si="1">C5-B5</f>
        <v>4.2</v>
      </c>
      <c r="E5" s="6" t="s">
        <v>25</v>
      </c>
    </row>
    <row r="6" spans="1:5" ht="29.25" customHeight="1">
      <c r="A6" s="12" t="s">
        <v>17</v>
      </c>
      <c r="B6" s="13">
        <f t="shared" ref="B6:B10" si="2">C5</f>
        <v>7</v>
      </c>
      <c r="C6" s="13">
        <v>14</v>
      </c>
      <c r="D6" s="13">
        <f t="shared" si="1"/>
        <v>7</v>
      </c>
      <c r="E6" s="6" t="s">
        <v>26</v>
      </c>
    </row>
    <row r="7" spans="1:5" ht="30">
      <c r="A7" s="12" t="s">
        <v>17</v>
      </c>
      <c r="B7" s="13">
        <f t="shared" si="2"/>
        <v>14</v>
      </c>
      <c r="C7" s="13">
        <v>19.399999999999999</v>
      </c>
      <c r="D7" s="13">
        <f t="shared" si="1"/>
        <v>5.3999999999999986</v>
      </c>
      <c r="E7" s="6" t="s">
        <v>4</v>
      </c>
    </row>
    <row r="8" spans="1:5" ht="30">
      <c r="A8" s="12" t="s">
        <v>17</v>
      </c>
      <c r="B8" s="13">
        <f t="shared" si="2"/>
        <v>19.399999999999999</v>
      </c>
      <c r="C8" s="13">
        <v>21</v>
      </c>
      <c r="D8" s="13">
        <f t="shared" si="1"/>
        <v>1.6000000000000014</v>
      </c>
      <c r="E8" s="6" t="s">
        <v>5</v>
      </c>
    </row>
    <row r="9" spans="1:5" ht="47.25">
      <c r="A9" s="12" t="s">
        <v>17</v>
      </c>
      <c r="B9" s="13">
        <f t="shared" si="2"/>
        <v>21</v>
      </c>
      <c r="C9" s="13">
        <v>39</v>
      </c>
      <c r="D9" s="13">
        <f t="shared" si="1"/>
        <v>18</v>
      </c>
      <c r="E9" s="7" t="s">
        <v>27</v>
      </c>
    </row>
    <row r="10" spans="1:5" ht="30">
      <c r="A10" s="12" t="s">
        <v>17</v>
      </c>
      <c r="B10" s="13">
        <f t="shared" si="2"/>
        <v>39</v>
      </c>
      <c r="C10" s="13">
        <v>42</v>
      </c>
      <c r="D10" s="13">
        <f t="shared" si="1"/>
        <v>3</v>
      </c>
      <c r="E10" s="6" t="s">
        <v>28</v>
      </c>
    </row>
    <row r="11" spans="1:5">
      <c r="A11" s="14" t="s">
        <v>18</v>
      </c>
      <c r="B11" s="14"/>
      <c r="C11" s="14"/>
      <c r="D11" s="14"/>
      <c r="E11" s="14"/>
    </row>
    <row r="12" spans="1:5">
      <c r="A12" s="12" t="s">
        <v>18</v>
      </c>
      <c r="B12" s="13">
        <v>0</v>
      </c>
      <c r="C12" s="13">
        <v>2.8</v>
      </c>
      <c r="D12" s="13">
        <f t="shared" ref="D12:D18" si="3">C12-B12</f>
        <v>2.8</v>
      </c>
      <c r="E12" s="4" t="s">
        <v>2</v>
      </c>
    </row>
    <row r="13" spans="1:5" ht="34.5" customHeight="1">
      <c r="A13" s="12" t="s">
        <v>18</v>
      </c>
      <c r="B13" s="13">
        <f>C12</f>
        <v>2.8</v>
      </c>
      <c r="C13" s="13">
        <v>4.4000000000000004</v>
      </c>
      <c r="D13" s="13">
        <f t="shared" si="3"/>
        <v>1.6000000000000005</v>
      </c>
      <c r="E13" s="6" t="s">
        <v>29</v>
      </c>
    </row>
    <row r="14" spans="1:5">
      <c r="A14" s="12" t="s">
        <v>18</v>
      </c>
      <c r="B14" s="13">
        <f t="shared" ref="B14:B18" si="4">C13</f>
        <v>4.4000000000000004</v>
      </c>
      <c r="C14" s="13">
        <v>10</v>
      </c>
      <c r="D14" s="13">
        <f t="shared" si="3"/>
        <v>5.6</v>
      </c>
      <c r="E14" s="6" t="s">
        <v>3</v>
      </c>
    </row>
    <row r="15" spans="1:5" ht="30">
      <c r="A15" s="12" t="s">
        <v>18</v>
      </c>
      <c r="B15" s="13">
        <f t="shared" si="4"/>
        <v>10</v>
      </c>
      <c r="C15" s="13">
        <v>13</v>
      </c>
      <c r="D15" s="13">
        <f t="shared" si="3"/>
        <v>3</v>
      </c>
      <c r="E15" s="6" t="s">
        <v>4</v>
      </c>
    </row>
    <row r="16" spans="1:5" ht="30">
      <c r="A16" s="12" t="s">
        <v>18</v>
      </c>
      <c r="B16" s="13">
        <f t="shared" si="4"/>
        <v>13</v>
      </c>
      <c r="C16" s="13">
        <v>15</v>
      </c>
      <c r="D16" s="13">
        <f t="shared" si="3"/>
        <v>2</v>
      </c>
      <c r="E16" s="6" t="s">
        <v>5</v>
      </c>
    </row>
    <row r="17" spans="1:5" ht="31.5">
      <c r="A17" s="12" t="s">
        <v>18</v>
      </c>
      <c r="B17" s="13">
        <f t="shared" si="4"/>
        <v>15</v>
      </c>
      <c r="C17" s="13">
        <v>34</v>
      </c>
      <c r="D17" s="13">
        <f t="shared" si="3"/>
        <v>19</v>
      </c>
      <c r="E17" s="7" t="s">
        <v>6</v>
      </c>
    </row>
    <row r="18" spans="1:5" ht="30">
      <c r="A18" s="12" t="s">
        <v>18</v>
      </c>
      <c r="B18" s="13">
        <f t="shared" si="4"/>
        <v>34</v>
      </c>
      <c r="C18" s="13">
        <v>37.299999999999997</v>
      </c>
      <c r="D18" s="13">
        <f t="shared" si="3"/>
        <v>3.2999999999999972</v>
      </c>
      <c r="E18" s="6" t="s">
        <v>28</v>
      </c>
    </row>
    <row r="19" spans="1:5">
      <c r="A19" s="14" t="s">
        <v>19</v>
      </c>
      <c r="B19" s="14"/>
      <c r="C19" s="14"/>
      <c r="D19" s="14"/>
      <c r="E19" s="14"/>
    </row>
    <row r="20" spans="1:5">
      <c r="A20" s="12" t="s">
        <v>19</v>
      </c>
      <c r="B20" s="13">
        <v>0</v>
      </c>
      <c r="C20" s="13">
        <v>3</v>
      </c>
      <c r="D20" s="13">
        <f t="shared" ref="D20:D25" si="5">C20-B20</f>
        <v>3</v>
      </c>
      <c r="E20" s="4" t="s">
        <v>2</v>
      </c>
    </row>
    <row r="21" spans="1:5" ht="30">
      <c r="A21" s="12" t="s">
        <v>19</v>
      </c>
      <c r="B21" s="13">
        <v>3</v>
      </c>
      <c r="C21" s="13">
        <v>5</v>
      </c>
      <c r="D21" s="13">
        <f t="shared" si="5"/>
        <v>2</v>
      </c>
      <c r="E21" s="10" t="s">
        <v>29</v>
      </c>
    </row>
    <row r="22" spans="1:5" ht="30">
      <c r="A22" s="12" t="s">
        <v>19</v>
      </c>
      <c r="B22" s="13">
        <f>C21</f>
        <v>5</v>
      </c>
      <c r="C22" s="13">
        <v>7</v>
      </c>
      <c r="D22" s="13">
        <f t="shared" si="5"/>
        <v>2</v>
      </c>
      <c r="E22" s="10" t="s">
        <v>30</v>
      </c>
    </row>
    <row r="23" spans="1:5" ht="15.75">
      <c r="A23" s="12" t="s">
        <v>19</v>
      </c>
      <c r="B23" s="13">
        <f>C22</f>
        <v>7</v>
      </c>
      <c r="C23" s="13">
        <v>9.6999999999999993</v>
      </c>
      <c r="D23" s="13">
        <f t="shared" si="5"/>
        <v>2.6999999999999993</v>
      </c>
      <c r="E23" s="11" t="s">
        <v>31</v>
      </c>
    </row>
    <row r="24" spans="1:5" ht="31.5">
      <c r="A24" s="12" t="s">
        <v>19</v>
      </c>
      <c r="B24" s="13">
        <f>C23</f>
        <v>9.6999999999999993</v>
      </c>
      <c r="C24" s="13">
        <v>31</v>
      </c>
      <c r="D24" s="13">
        <f t="shared" si="5"/>
        <v>21.3</v>
      </c>
      <c r="E24" s="11" t="s">
        <v>6</v>
      </c>
    </row>
    <row r="25" spans="1:5" ht="30">
      <c r="A25" s="12" t="s">
        <v>19</v>
      </c>
      <c r="B25" s="13">
        <f>C24</f>
        <v>31</v>
      </c>
      <c r="C25" s="13">
        <v>36</v>
      </c>
      <c r="D25" s="13">
        <f t="shared" si="5"/>
        <v>5</v>
      </c>
      <c r="E25" s="10" t="s">
        <v>28</v>
      </c>
    </row>
    <row r="26" spans="1:5">
      <c r="A26" s="14" t="s">
        <v>20</v>
      </c>
      <c r="B26" s="14"/>
      <c r="C26" s="14"/>
      <c r="D26" s="14"/>
      <c r="E26" s="14"/>
    </row>
    <row r="27" spans="1:5">
      <c r="A27" s="12" t="s">
        <v>20</v>
      </c>
      <c r="B27" s="13">
        <v>0</v>
      </c>
      <c r="C27" s="13">
        <v>1</v>
      </c>
      <c r="D27" s="13">
        <f t="shared" ref="D27:D33" si="6">C27-B27</f>
        <v>1</v>
      </c>
      <c r="E27" s="4" t="s">
        <v>2</v>
      </c>
    </row>
    <row r="28" spans="1:5" ht="31.5">
      <c r="A28" s="12" t="s">
        <v>20</v>
      </c>
      <c r="B28" s="13">
        <f t="shared" ref="B28:B33" si="7">C27</f>
        <v>1</v>
      </c>
      <c r="C28" s="13">
        <v>5.71</v>
      </c>
      <c r="D28" s="13">
        <f t="shared" si="6"/>
        <v>4.71</v>
      </c>
      <c r="E28" s="9" t="s">
        <v>34</v>
      </c>
    </row>
    <row r="29" spans="1:5" ht="47.25">
      <c r="A29" s="12" t="s">
        <v>20</v>
      </c>
      <c r="B29" s="13">
        <f t="shared" si="7"/>
        <v>5.71</v>
      </c>
      <c r="C29" s="13">
        <v>7</v>
      </c>
      <c r="D29" s="13">
        <f t="shared" si="6"/>
        <v>1.29</v>
      </c>
      <c r="E29" s="9" t="s">
        <v>33</v>
      </c>
    </row>
    <row r="30" spans="1:5" ht="31.5">
      <c r="A30" s="12" t="s">
        <v>20</v>
      </c>
      <c r="B30" s="13">
        <f t="shared" si="7"/>
        <v>7</v>
      </c>
      <c r="C30" s="13">
        <v>10.33</v>
      </c>
      <c r="D30" s="13">
        <f t="shared" si="6"/>
        <v>3.33</v>
      </c>
      <c r="E30" s="9" t="s">
        <v>32</v>
      </c>
    </row>
    <row r="31" spans="1:5" ht="31.5">
      <c r="A31" s="12" t="s">
        <v>20</v>
      </c>
      <c r="B31" s="13">
        <f t="shared" si="7"/>
        <v>10.33</v>
      </c>
      <c r="C31" s="13">
        <v>11.49</v>
      </c>
      <c r="D31" s="13">
        <f t="shared" si="6"/>
        <v>1.1600000000000001</v>
      </c>
      <c r="E31" s="9" t="s">
        <v>35</v>
      </c>
    </row>
    <row r="32" spans="1:5" ht="31.5">
      <c r="A32" s="12" t="s">
        <v>20</v>
      </c>
      <c r="B32" s="13">
        <f t="shared" si="7"/>
        <v>11.49</v>
      </c>
      <c r="C32" s="13">
        <v>33</v>
      </c>
      <c r="D32" s="13">
        <f t="shared" si="6"/>
        <v>21.509999999999998</v>
      </c>
      <c r="E32" s="11" t="s">
        <v>6</v>
      </c>
    </row>
    <row r="33" spans="1:5" ht="30">
      <c r="A33" s="12" t="s">
        <v>20</v>
      </c>
      <c r="B33" s="13">
        <f t="shared" si="7"/>
        <v>33</v>
      </c>
      <c r="C33" s="13">
        <v>36</v>
      </c>
      <c r="D33" s="13">
        <f t="shared" si="6"/>
        <v>3</v>
      </c>
      <c r="E33" s="10" t="s">
        <v>28</v>
      </c>
    </row>
    <row r="34" spans="1:5">
      <c r="A34" s="14" t="s">
        <v>21</v>
      </c>
      <c r="B34" s="14"/>
      <c r="C34" s="14"/>
      <c r="D34" s="14"/>
      <c r="E34" s="14"/>
    </row>
    <row r="35" spans="1:5">
      <c r="A35" s="12" t="s">
        <v>21</v>
      </c>
      <c r="B35" s="13">
        <v>0</v>
      </c>
      <c r="C35" s="13">
        <v>1</v>
      </c>
      <c r="D35" s="13">
        <f t="shared" ref="D35:D41" si="8">C35-B35</f>
        <v>1</v>
      </c>
      <c r="E35" s="4" t="s">
        <v>2</v>
      </c>
    </row>
    <row r="36" spans="1:5" ht="31.5">
      <c r="A36" s="12" t="s">
        <v>21</v>
      </c>
      <c r="B36" s="13">
        <f t="shared" ref="B36:B41" si="9">C35</f>
        <v>1</v>
      </c>
      <c r="C36" s="13">
        <v>7.68</v>
      </c>
      <c r="D36" s="13">
        <f t="shared" si="8"/>
        <v>6.68</v>
      </c>
      <c r="E36" s="9" t="s">
        <v>34</v>
      </c>
    </row>
    <row r="37" spans="1:5" ht="47.45" customHeight="1">
      <c r="A37" s="12" t="s">
        <v>21</v>
      </c>
      <c r="B37" s="13">
        <f t="shared" si="9"/>
        <v>7.68</v>
      </c>
      <c r="C37" s="13">
        <v>10</v>
      </c>
      <c r="D37" s="13">
        <f t="shared" si="8"/>
        <v>2.3200000000000003</v>
      </c>
      <c r="E37" s="9" t="s">
        <v>33</v>
      </c>
    </row>
    <row r="38" spans="1:5" ht="31.5">
      <c r="A38" s="12" t="s">
        <v>21</v>
      </c>
      <c r="B38" s="13">
        <f t="shared" si="9"/>
        <v>10</v>
      </c>
      <c r="C38" s="13">
        <v>13.35</v>
      </c>
      <c r="D38" s="13">
        <f t="shared" si="8"/>
        <v>3.3499999999999996</v>
      </c>
      <c r="E38" s="9" t="s">
        <v>32</v>
      </c>
    </row>
    <row r="39" spans="1:5" ht="31.5">
      <c r="A39" s="12" t="s">
        <v>21</v>
      </c>
      <c r="B39" s="13">
        <f t="shared" si="9"/>
        <v>13.35</v>
      </c>
      <c r="C39" s="13">
        <v>14.5</v>
      </c>
      <c r="D39" s="13">
        <f t="shared" si="8"/>
        <v>1.1500000000000004</v>
      </c>
      <c r="E39" s="9" t="s">
        <v>35</v>
      </c>
    </row>
    <row r="40" spans="1:5" ht="31.5">
      <c r="A40" s="12" t="s">
        <v>21</v>
      </c>
      <c r="B40" s="13">
        <f t="shared" si="9"/>
        <v>14.5</v>
      </c>
      <c r="C40" s="13">
        <v>36.090000000000003</v>
      </c>
      <c r="D40" s="13">
        <f t="shared" si="8"/>
        <v>21.590000000000003</v>
      </c>
      <c r="E40" s="11" t="s">
        <v>6</v>
      </c>
    </row>
    <row r="41" spans="1:5" ht="30">
      <c r="A41" s="12" t="s">
        <v>21</v>
      </c>
      <c r="B41" s="13">
        <f t="shared" si="9"/>
        <v>36.090000000000003</v>
      </c>
      <c r="C41" s="13">
        <v>39</v>
      </c>
      <c r="D41" s="13">
        <f t="shared" si="8"/>
        <v>2.9099999999999966</v>
      </c>
      <c r="E41" s="10" t="s">
        <v>28</v>
      </c>
    </row>
    <row r="42" spans="1:5">
      <c r="A42" s="14" t="s">
        <v>22</v>
      </c>
      <c r="B42" s="14"/>
      <c r="C42" s="14"/>
      <c r="D42" s="14"/>
      <c r="E42" s="14"/>
    </row>
    <row r="43" spans="1:5">
      <c r="A43" s="12" t="s">
        <v>22</v>
      </c>
      <c r="B43" s="13">
        <v>0</v>
      </c>
      <c r="C43" s="13">
        <v>2.5</v>
      </c>
      <c r="D43" s="13">
        <f t="shared" ref="D43:D49" si="10">C43-B43</f>
        <v>2.5</v>
      </c>
      <c r="E43" s="4" t="s">
        <v>2</v>
      </c>
    </row>
    <row r="44" spans="1:5" ht="53.45" customHeight="1">
      <c r="A44" s="12" t="s">
        <v>22</v>
      </c>
      <c r="B44" s="13">
        <f t="shared" ref="B44:B49" si="11">C43</f>
        <v>2.5</v>
      </c>
      <c r="C44" s="13">
        <v>7.46</v>
      </c>
      <c r="D44" s="13">
        <f t="shared" si="10"/>
        <v>4.96</v>
      </c>
      <c r="E44" s="9" t="s">
        <v>34</v>
      </c>
    </row>
    <row r="45" spans="1:5" ht="47.25">
      <c r="A45" s="12" t="s">
        <v>22</v>
      </c>
      <c r="B45" s="13">
        <f t="shared" si="11"/>
        <v>7.46</v>
      </c>
      <c r="C45" s="13">
        <v>9.7799999999999994</v>
      </c>
      <c r="D45" s="13">
        <f t="shared" si="10"/>
        <v>2.3199999999999994</v>
      </c>
      <c r="E45" s="9" t="s">
        <v>33</v>
      </c>
    </row>
    <row r="46" spans="1:5" ht="31.5">
      <c r="A46" s="12" t="s">
        <v>22</v>
      </c>
      <c r="B46" s="13">
        <f t="shared" si="11"/>
        <v>9.7799999999999994</v>
      </c>
      <c r="C46" s="13">
        <v>12.37</v>
      </c>
      <c r="D46" s="13">
        <f t="shared" si="10"/>
        <v>2.59</v>
      </c>
      <c r="E46" s="9" t="s">
        <v>32</v>
      </c>
    </row>
    <row r="47" spans="1:5" ht="31.5">
      <c r="A47" s="12" t="s">
        <v>22</v>
      </c>
      <c r="B47" s="13">
        <f t="shared" si="11"/>
        <v>12.37</v>
      </c>
      <c r="C47" s="13">
        <v>13.4</v>
      </c>
      <c r="D47" s="13">
        <f t="shared" si="10"/>
        <v>1.0300000000000011</v>
      </c>
      <c r="E47" s="9" t="s">
        <v>35</v>
      </c>
    </row>
    <row r="48" spans="1:5" ht="31.5">
      <c r="A48" s="12" t="s">
        <v>22</v>
      </c>
      <c r="B48" s="13">
        <f t="shared" si="11"/>
        <v>13.4</v>
      </c>
      <c r="C48" s="13">
        <v>36</v>
      </c>
      <c r="D48" s="13">
        <f t="shared" si="10"/>
        <v>22.6</v>
      </c>
      <c r="E48" s="9" t="s">
        <v>6</v>
      </c>
    </row>
    <row r="49" spans="1:5" ht="31.5">
      <c r="A49" s="12" t="s">
        <v>22</v>
      </c>
      <c r="B49" s="13">
        <f t="shared" si="11"/>
        <v>36</v>
      </c>
      <c r="C49" s="13">
        <v>39</v>
      </c>
      <c r="D49" s="13">
        <f t="shared" si="10"/>
        <v>3</v>
      </c>
      <c r="E49" s="9" t="s">
        <v>28</v>
      </c>
    </row>
    <row r="50" spans="1:5">
      <c r="A50" s="14" t="s">
        <v>23</v>
      </c>
      <c r="B50" s="14"/>
      <c r="C50" s="14"/>
      <c r="D50" s="14"/>
      <c r="E50" s="14"/>
    </row>
    <row r="51" spans="1:5">
      <c r="A51" s="12" t="s">
        <v>23</v>
      </c>
      <c r="B51" s="13">
        <v>0</v>
      </c>
      <c r="C51" s="13">
        <v>1.2</v>
      </c>
      <c r="D51" s="13">
        <f>C51-B51</f>
        <v>1.2</v>
      </c>
      <c r="E51" s="4" t="s">
        <v>2</v>
      </c>
    </row>
    <row r="52" spans="1:5" ht="31.5">
      <c r="A52" s="12" t="s">
        <v>23</v>
      </c>
      <c r="B52" s="13">
        <f>C51</f>
        <v>1.2</v>
      </c>
      <c r="C52" s="13">
        <v>4.82</v>
      </c>
      <c r="D52" s="13">
        <f>C52-B52</f>
        <v>3.62</v>
      </c>
      <c r="E52" s="9" t="s">
        <v>34</v>
      </c>
    </row>
    <row r="53" spans="1:5" ht="47.25">
      <c r="A53" s="12" t="s">
        <v>23</v>
      </c>
      <c r="B53" s="13">
        <f>C52</f>
        <v>4.82</v>
      </c>
      <c r="C53" s="13">
        <v>10</v>
      </c>
      <c r="D53" s="13">
        <f>C53-B53</f>
        <v>5.18</v>
      </c>
      <c r="E53" s="9" t="s">
        <v>33</v>
      </c>
    </row>
    <row r="54" spans="1:5" ht="31.5">
      <c r="A54" s="12" t="s">
        <v>23</v>
      </c>
      <c r="B54" s="13">
        <f t="shared" ref="B54:B56" si="12">C53</f>
        <v>10</v>
      </c>
      <c r="C54" s="13">
        <v>16</v>
      </c>
      <c r="D54" s="13">
        <f>C54-B54</f>
        <v>6</v>
      </c>
      <c r="E54" s="9" t="s">
        <v>32</v>
      </c>
    </row>
    <row r="55" spans="1:5" ht="31.5">
      <c r="A55" s="12" t="s">
        <v>23</v>
      </c>
      <c r="B55" s="13">
        <f t="shared" si="12"/>
        <v>16</v>
      </c>
      <c r="C55" s="13">
        <v>17.600000000000001</v>
      </c>
      <c r="D55" s="13">
        <f t="shared" ref="D55:D56" si="13">C55-B55</f>
        <v>1.6000000000000014</v>
      </c>
      <c r="E55" s="9" t="s">
        <v>35</v>
      </c>
    </row>
    <row r="56" spans="1:5" ht="31.5">
      <c r="A56" s="12" t="s">
        <v>23</v>
      </c>
      <c r="B56" s="13">
        <f t="shared" si="12"/>
        <v>17.600000000000001</v>
      </c>
      <c r="C56" s="13">
        <v>34.46</v>
      </c>
      <c r="D56" s="13">
        <f t="shared" si="13"/>
        <v>16.86</v>
      </c>
      <c r="E56" s="9" t="s">
        <v>6</v>
      </c>
    </row>
    <row r="57" spans="1:5" ht="31.5">
      <c r="A57" s="12" t="s">
        <v>23</v>
      </c>
      <c r="B57" s="13">
        <f>C56</f>
        <v>34.46</v>
      </c>
      <c r="C57" s="13">
        <v>39.5</v>
      </c>
      <c r="D57" s="13">
        <f t="shared" ref="D57" si="14">C57-B57</f>
        <v>5.0399999999999991</v>
      </c>
      <c r="E57" s="9" t="s">
        <v>28</v>
      </c>
    </row>
    <row r="58" spans="1:5">
      <c r="A58" s="14" t="s">
        <v>24</v>
      </c>
      <c r="B58" s="14"/>
      <c r="C58" s="14"/>
      <c r="D58" s="14"/>
      <c r="E58" s="14"/>
    </row>
    <row r="59" spans="1:5">
      <c r="A59" s="12" t="s">
        <v>24</v>
      </c>
      <c r="B59" s="13">
        <v>0</v>
      </c>
      <c r="C59" s="13">
        <v>3</v>
      </c>
      <c r="D59" s="13">
        <f>C59-B59</f>
        <v>3</v>
      </c>
      <c r="E59" s="4" t="s">
        <v>2</v>
      </c>
    </row>
    <row r="60" spans="1:5" ht="31.5">
      <c r="A60" s="12" t="s">
        <v>24</v>
      </c>
      <c r="B60" s="13">
        <f>C59</f>
        <v>3</v>
      </c>
      <c r="C60" s="13">
        <v>5.0599999999999996</v>
      </c>
      <c r="D60" s="13">
        <f>C60-B60</f>
        <v>2.0599999999999996</v>
      </c>
      <c r="E60" s="9" t="s">
        <v>34</v>
      </c>
    </row>
    <row r="61" spans="1:5" ht="47.25">
      <c r="A61" s="12" t="s">
        <v>24</v>
      </c>
      <c r="B61" s="13">
        <f>C60</f>
        <v>5.0599999999999996</v>
      </c>
      <c r="C61" s="13">
        <v>10</v>
      </c>
      <c r="D61" s="13">
        <f>C61-B61</f>
        <v>4.9400000000000004</v>
      </c>
      <c r="E61" s="9" t="s">
        <v>33</v>
      </c>
    </row>
    <row r="62" spans="1:5" ht="31.5">
      <c r="A62" s="12" t="s">
        <v>24</v>
      </c>
      <c r="B62" s="13">
        <f t="shared" ref="B62:B64" si="15">C61</f>
        <v>10</v>
      </c>
      <c r="C62" s="13">
        <v>14.4</v>
      </c>
      <c r="D62" s="13">
        <f>C62-B62</f>
        <v>4.4000000000000004</v>
      </c>
      <c r="E62" s="9" t="s">
        <v>32</v>
      </c>
    </row>
    <row r="63" spans="1:5" ht="31.5">
      <c r="A63" s="12" t="s">
        <v>24</v>
      </c>
      <c r="B63" s="13">
        <f t="shared" si="15"/>
        <v>14.4</v>
      </c>
      <c r="C63" s="13">
        <v>16</v>
      </c>
      <c r="D63" s="13">
        <f t="shared" ref="D63:D65" si="16">C63-B63</f>
        <v>1.5999999999999996</v>
      </c>
      <c r="E63" s="9" t="s">
        <v>35</v>
      </c>
    </row>
    <row r="64" spans="1:5" ht="31.5">
      <c r="A64" s="12" t="s">
        <v>24</v>
      </c>
      <c r="B64" s="13">
        <f t="shared" si="15"/>
        <v>16</v>
      </c>
      <c r="C64" s="13">
        <v>36.299999999999997</v>
      </c>
      <c r="D64" s="13">
        <f t="shared" si="16"/>
        <v>20.299999999999997</v>
      </c>
      <c r="E64" s="9" t="s">
        <v>6</v>
      </c>
    </row>
    <row r="65" spans="1:5" ht="31.5">
      <c r="A65" s="12" t="s">
        <v>24</v>
      </c>
      <c r="B65" s="13">
        <f>C64</f>
        <v>36.299999999999997</v>
      </c>
      <c r="C65" s="13">
        <v>39.5</v>
      </c>
      <c r="D65" s="13">
        <f t="shared" si="16"/>
        <v>3.2000000000000028</v>
      </c>
      <c r="E65" s="9" t="s">
        <v>28</v>
      </c>
    </row>
  </sheetData>
  <mergeCells count="9">
    <mergeCell ref="A42:E42"/>
    <mergeCell ref="A50:E50"/>
    <mergeCell ref="A58:E58"/>
    <mergeCell ref="A1:E1"/>
    <mergeCell ref="A3:E3"/>
    <mergeCell ref="A11:E11"/>
    <mergeCell ref="A19:E19"/>
    <mergeCell ref="A26:E26"/>
    <mergeCell ref="A34:E34"/>
  </mergeCells>
  <phoneticPr fontId="3" type="noConversion"/>
  <printOptions horizontalCentered="1"/>
  <pageMargins left="0.511811023622047" right="0.31496062992126" top="1.29" bottom="0.74803149606299202" header="0.56999999999999995" footer="0.31496062992126"/>
  <pageSetup paperSize="9" scale="90" orientation="portrait" r:id="rId1"/>
  <headerFooter>
    <oddHeader>&amp;R&amp;G
ANNEXURE-III-B/&amp;P</oddHeader>
  </headerFooter>
  <rowBreaks count="1" manualBreakCount="1">
    <brk id="49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selection sqref="A1:F1"/>
    </sheetView>
  </sheetViews>
  <sheetFormatPr defaultRowHeight="15"/>
  <sheetData>
    <row r="1" spans="1:6">
      <c r="A1" s="1" t="s">
        <v>7</v>
      </c>
      <c r="B1" s="1" t="s">
        <v>8</v>
      </c>
      <c r="C1" s="2" t="s">
        <v>9</v>
      </c>
      <c r="D1" s="2" t="s">
        <v>10</v>
      </c>
      <c r="E1" s="2" t="s">
        <v>11</v>
      </c>
      <c r="F1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kalwani</dc:creator>
  <cp:lastModifiedBy>mecl</cp:lastModifiedBy>
  <cp:lastPrinted>2025-12-22T11:30:05Z</cp:lastPrinted>
  <dcterms:created xsi:type="dcterms:W3CDTF">2025-09-03T06:35:58Z</dcterms:created>
  <dcterms:modified xsi:type="dcterms:W3CDTF">2025-12-22T11:30:10Z</dcterms:modified>
</cp:coreProperties>
</file>